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3166048A-170D-4E03-938A-099D5AF24C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ил 2 к реш-ю" sheetId="4" r:id="rId1"/>
  </sheets>
  <definedNames>
    <definedName name="_xlnm.Print_Area" localSheetId="0">' Прил 2 к реш-ю'!$A$1:$K$7</definedName>
  </definedNames>
  <calcPr calcId="181029" refMode="R1C1"/>
</workbook>
</file>

<file path=xl/calcChain.xml><?xml version="1.0" encoding="utf-8"?>
<calcChain xmlns="http://schemas.openxmlformats.org/spreadsheetml/2006/main">
  <c r="G27" i="4" l="1"/>
  <c r="H27" i="4"/>
  <c r="G52" i="4"/>
  <c r="G51" i="4"/>
  <c r="G43" i="4"/>
  <c r="G41" i="4"/>
  <c r="H45" i="4"/>
  <c r="G31" i="4"/>
  <c r="G34" i="4" s="1"/>
  <c r="K34" i="4"/>
  <c r="K45" i="4" s="1"/>
  <c r="K53" i="4" s="1"/>
  <c r="J34" i="4"/>
  <c r="J45" i="4" s="1"/>
  <c r="J53" i="4" s="1"/>
  <c r="I34" i="4"/>
  <c r="I45" i="4" s="1"/>
  <c r="I53" i="4" s="1"/>
  <c r="H34" i="4"/>
  <c r="K27" i="4"/>
  <c r="J27" i="4"/>
  <c r="I27" i="4"/>
  <c r="G53" i="4" l="1"/>
</calcChain>
</file>

<file path=xl/sharedStrings.xml><?xml version="1.0" encoding="utf-8"?>
<sst xmlns="http://schemas.openxmlformats.org/spreadsheetml/2006/main" count="119" uniqueCount="43">
  <si>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</si>
  <si>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</si>
  <si>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</si>
  <si>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</si>
  <si>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</si>
  <si>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</si>
  <si>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</si>
  <si>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</si>
  <si>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</si>
  <si>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</si>
  <si>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</si>
  <si>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</si>
  <si>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</si>
  <si>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000</t>
  </si>
  <si>
    <t>244</t>
  </si>
  <si>
    <t>ИТОГО:</t>
  </si>
  <si>
    <t>Приложение 2</t>
  </si>
  <si>
    <t>ПБС:953 Администрация Новонадеждинского сельского поселения</t>
  </si>
  <si>
    <t>к решению Совета депутатов Новонадеждинского</t>
  </si>
  <si>
    <t>953</t>
  </si>
  <si>
    <t>0203</t>
  </si>
  <si>
    <t>9900051180</t>
  </si>
  <si>
    <t>121</t>
  </si>
  <si>
    <t>211</t>
  </si>
  <si>
    <t>2025 год</t>
  </si>
  <si>
    <t>0113</t>
  </si>
  <si>
    <t>0100001130</t>
  </si>
  <si>
    <t>226</t>
  </si>
  <si>
    <t>2026 год</t>
  </si>
  <si>
    <t>2027 год</t>
  </si>
  <si>
    <t>365</t>
  </si>
  <si>
    <t>0503</t>
  </si>
  <si>
    <t>0300003030</t>
  </si>
  <si>
    <t>225</t>
  </si>
  <si>
    <t>0104</t>
  </si>
  <si>
    <t>0100001040</t>
  </si>
  <si>
    <t>0310</t>
  </si>
  <si>
    <t>0100003090</t>
  </si>
  <si>
    <t>0106</t>
  </si>
  <si>
    <t>0100001060</t>
  </si>
  <si>
    <t>540</t>
  </si>
  <si>
    <t>251</t>
  </si>
  <si>
    <t xml:space="preserve"> сельского поселения №1/2  от  23.01.2025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</si>
</sst>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1" fillId="0" borderId="1" xfId="0" applyNumberFormat="1" applyFont="1" applyBorder="1"/>
    <xf numFmtId="49" fontId="2" fillId="0" borderId="1" xfId="0" applyNumberFormat="1" applyFont="1" applyBorder="1" applyAlignment="1">
      <alignment horizontal="center" shrinkToFi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horizontal="right" vertical="center" shrinkToFit="1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 shrinkToFit="1"/>
    </xf>
    <xf numFmtId="49" fontId="6" fillId="0" borderId="1" xfId="0" applyNumberFormat="1" applyFont="1" applyBorder="1" applyAlignment="1">
      <alignment horizontal="center" shrinkToFit="1"/>
    </xf>
    <xf numFmtId="0" fontId="2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shrinkToFit="1"/>
    </xf>
    <xf numFmtId="4" fontId="2" fillId="0" borderId="1" xfId="0" applyNumberFormat="1" applyFont="1" applyBorder="1"/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3"/>
  <sheetViews>
    <sheetView tabSelected="1" zoomScaleNormal="100" workbookViewId="0">
      <selection activeCell="M22" sqref="M22"/>
    </sheetView>
  </sheetViews>
  <sheetFormatPr defaultRowHeight="15" x14ac:dyDescent="0.25"/>
  <cols>
    <col min="1" max="1" width="6.7109375" customWidth="1"/>
    <col min="2" max="2" width="7" customWidth="1"/>
    <col min="3" max="3" width="13.140625" customWidth="1"/>
    <col min="4" max="4" width="5.85546875" customWidth="1"/>
    <col min="5" max="5" width="6.7109375" customWidth="1"/>
    <col min="6" max="6" width="5.42578125" customWidth="1"/>
    <col min="7" max="7" width="14.42578125" customWidth="1"/>
    <col min="8" max="8" width="12.7109375" customWidth="1"/>
    <col min="9" max="9" width="13.42578125" customWidth="1"/>
    <col min="10" max="10" width="12.7109375" customWidth="1"/>
    <col min="11" max="11" width="10.5703125" customWidth="1"/>
    <col min="12" max="12" width="10.5703125" bestFit="1" customWidth="1"/>
  </cols>
  <sheetData>
    <row r="1" spans="1:11" ht="15.75" x14ac:dyDescent="0.25">
      <c r="A1" s="3"/>
      <c r="B1" s="3"/>
      <c r="C1" s="3"/>
      <c r="D1" s="3"/>
      <c r="E1" s="3"/>
      <c r="F1" s="3"/>
      <c r="G1" s="3"/>
      <c r="H1" s="31" t="s">
        <v>16</v>
      </c>
      <c r="I1" s="31"/>
      <c r="J1" s="31"/>
      <c r="K1" s="31"/>
    </row>
    <row r="2" spans="1:11" x14ac:dyDescent="0.25">
      <c r="A2" s="3"/>
      <c r="B2" s="3"/>
      <c r="C2" s="3"/>
      <c r="D2" s="3"/>
      <c r="E2" s="3"/>
      <c r="F2" s="3"/>
      <c r="G2" s="32" t="s">
        <v>18</v>
      </c>
      <c r="H2" s="32"/>
      <c r="I2" s="32"/>
      <c r="J2" s="32"/>
      <c r="K2" s="32"/>
    </row>
    <row r="3" spans="1:11" x14ac:dyDescent="0.25">
      <c r="A3" s="3"/>
      <c r="B3" s="3"/>
      <c r="C3" s="3"/>
      <c r="D3" s="3"/>
      <c r="E3" s="3"/>
      <c r="F3" s="3"/>
      <c r="G3" s="32" t="s">
        <v>42</v>
      </c>
      <c r="H3" s="32"/>
      <c r="I3" s="32"/>
      <c r="J3" s="32"/>
      <c r="K3" s="32"/>
    </row>
    <row r="4" spans="1:11" ht="12" customHeight="1" x14ac:dyDescent="0.25">
      <c r="A4" s="3"/>
      <c r="B4" s="3"/>
      <c r="C4" s="3"/>
      <c r="D4" s="3"/>
      <c r="E4" s="3"/>
      <c r="F4" s="3"/>
      <c r="G4" s="3"/>
      <c r="H4" s="33"/>
      <c r="I4" s="33"/>
      <c r="J4" s="33"/>
      <c r="K4" s="33"/>
    </row>
    <row r="5" spans="1:11" hidden="1" x14ac:dyDescent="0.25">
      <c r="A5" s="3"/>
      <c r="B5" s="3"/>
      <c r="C5" s="3"/>
      <c r="D5" s="3"/>
      <c r="E5" s="3"/>
      <c r="F5" s="3"/>
      <c r="G5" s="3"/>
      <c r="H5" s="12"/>
      <c r="I5" s="12"/>
      <c r="J5" s="12"/>
      <c r="K5" s="12"/>
    </row>
    <row r="6" spans="1:11" x14ac:dyDescent="0.25">
      <c r="A6" s="34" t="s">
        <v>17</v>
      </c>
      <c r="B6" s="34"/>
      <c r="C6" s="34"/>
      <c r="D6" s="34"/>
      <c r="E6" s="34"/>
      <c r="F6" s="34"/>
      <c r="G6" s="34"/>
      <c r="H6" s="34"/>
      <c r="I6" s="3"/>
      <c r="J6" s="35"/>
      <c r="K6" s="35"/>
    </row>
    <row r="7" spans="1:11" ht="15" customHeight="1" x14ac:dyDescent="0.25">
      <c r="A7" s="19" t="s">
        <v>2</v>
      </c>
      <c r="B7" s="20"/>
      <c r="C7" s="20"/>
      <c r="D7" s="20"/>
      <c r="E7" s="20"/>
      <c r="F7" s="21"/>
      <c r="G7" s="25" t="s">
        <v>0</v>
      </c>
      <c r="H7" s="25"/>
      <c r="I7" s="25"/>
      <c r="J7" s="25"/>
      <c r="K7" s="25"/>
    </row>
    <row r="8" spans="1:11" ht="18.600000000000001" customHeight="1" x14ac:dyDescent="0.25">
      <c r="A8" s="22"/>
      <c r="B8" s="23"/>
      <c r="C8" s="23"/>
      <c r="D8" s="23"/>
      <c r="E8" s="23"/>
      <c r="F8" s="24"/>
      <c r="G8" s="26" t="s">
        <v>24</v>
      </c>
      <c r="H8" s="28" t="s">
        <v>1</v>
      </c>
      <c r="I8" s="29"/>
      <c r="J8" s="29"/>
      <c r="K8" s="30"/>
    </row>
    <row r="9" spans="1:11" ht="28.5" customHeight="1" x14ac:dyDescent="0.25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27"/>
      <c r="H9" s="5" t="s">
        <v>3</v>
      </c>
      <c r="I9" s="5" t="s">
        <v>4</v>
      </c>
      <c r="J9" s="5" t="s">
        <v>5</v>
      </c>
      <c r="K9" s="5" t="s">
        <v>6</v>
      </c>
    </row>
    <row r="10" spans="1:11" ht="16.5" customHeight="1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30</v>
      </c>
      <c r="G10" s="7">
        <v>27600</v>
      </c>
      <c r="H10" s="7">
        <v>27600</v>
      </c>
      <c r="I10" s="13"/>
      <c r="J10" s="13"/>
      <c r="K10" s="7"/>
    </row>
    <row r="11" spans="1:11" ht="16.5" hidden="1" customHeight="1" x14ac:dyDescent="0.25">
      <c r="A11" s="2"/>
      <c r="B11" s="2"/>
      <c r="C11" s="2"/>
      <c r="D11" s="2"/>
      <c r="E11" s="2"/>
      <c r="F11" s="2"/>
      <c r="G11" s="7"/>
      <c r="H11" s="7"/>
      <c r="I11" s="13"/>
      <c r="J11" s="8"/>
      <c r="K11" s="7"/>
    </row>
    <row r="12" spans="1:11" ht="16.5" hidden="1" customHeight="1" x14ac:dyDescent="0.25">
      <c r="A12" s="2"/>
      <c r="B12" s="2"/>
      <c r="C12" s="2"/>
      <c r="D12" s="2"/>
      <c r="E12" s="2"/>
      <c r="F12" s="2"/>
      <c r="G12" s="7"/>
      <c r="H12" s="7"/>
      <c r="I12" s="13"/>
      <c r="J12" s="8"/>
      <c r="K12" s="7"/>
    </row>
    <row r="13" spans="1:11" ht="23.25" hidden="1" customHeight="1" x14ac:dyDescent="0.25">
      <c r="A13" s="2"/>
      <c r="B13" s="2"/>
      <c r="C13" s="2"/>
      <c r="D13" s="2"/>
      <c r="E13" s="2"/>
      <c r="F13" s="2"/>
      <c r="G13" s="7"/>
      <c r="H13" s="2"/>
      <c r="I13" s="13"/>
      <c r="J13" s="8"/>
      <c r="K13" s="7"/>
    </row>
    <row r="14" spans="1:11" ht="0.75" hidden="1" customHeight="1" x14ac:dyDescent="0.25">
      <c r="A14" s="2"/>
      <c r="B14" s="2"/>
      <c r="C14" s="2"/>
      <c r="D14" s="2"/>
      <c r="E14" s="2"/>
      <c r="F14" s="2"/>
      <c r="G14" s="7"/>
      <c r="H14" s="2"/>
      <c r="I14" s="13"/>
      <c r="J14" s="8"/>
      <c r="K14" s="7"/>
    </row>
    <row r="15" spans="1:11" ht="54.75" hidden="1" customHeight="1" x14ac:dyDescent="0.25">
      <c r="A15" s="2"/>
      <c r="B15" s="2"/>
      <c r="C15" s="2"/>
      <c r="D15" s="2"/>
      <c r="E15" s="2"/>
      <c r="F15" s="2"/>
      <c r="G15" s="7"/>
      <c r="H15" s="2"/>
      <c r="I15" s="13"/>
      <c r="J15" s="9"/>
      <c r="K15" s="7"/>
    </row>
    <row r="16" spans="1:11" ht="33" hidden="1" customHeight="1" x14ac:dyDescent="0.25">
      <c r="A16" s="2"/>
      <c r="B16" s="2"/>
      <c r="C16" s="2"/>
      <c r="D16" s="2"/>
      <c r="E16" s="2"/>
      <c r="F16" s="2"/>
      <c r="G16" s="7"/>
      <c r="H16" s="2"/>
      <c r="I16" s="13"/>
      <c r="J16" s="8"/>
      <c r="K16" s="7"/>
    </row>
    <row r="17" spans="1:18" ht="36" hidden="1" customHeight="1" x14ac:dyDescent="0.25">
      <c r="A17" s="2"/>
      <c r="B17" s="2"/>
      <c r="C17" s="2"/>
      <c r="D17" s="2"/>
      <c r="E17" s="2"/>
      <c r="F17" s="2"/>
      <c r="G17" s="7"/>
      <c r="H17" s="2"/>
      <c r="I17" s="13"/>
      <c r="J17" s="8"/>
      <c r="K17" s="7"/>
    </row>
    <row r="18" spans="1:18" ht="46.5" hidden="1" customHeight="1" x14ac:dyDescent="0.25">
      <c r="A18" s="2"/>
      <c r="B18" s="2"/>
      <c r="C18" s="2"/>
      <c r="D18" s="2"/>
      <c r="E18" s="2"/>
      <c r="F18" s="2"/>
      <c r="G18" s="7"/>
      <c r="H18" s="2"/>
      <c r="I18" s="13"/>
      <c r="J18" s="9"/>
      <c r="K18" s="7"/>
    </row>
    <row r="19" spans="1:18" ht="25.5" hidden="1" customHeight="1" x14ac:dyDescent="0.25">
      <c r="A19" s="2"/>
      <c r="B19" s="2"/>
      <c r="C19" s="2"/>
      <c r="D19" s="2"/>
      <c r="E19" s="2"/>
      <c r="F19" s="2"/>
      <c r="G19" s="7"/>
      <c r="H19" s="2"/>
      <c r="I19" s="13"/>
      <c r="J19" s="9"/>
      <c r="K19" s="9"/>
      <c r="R19" s="6"/>
    </row>
    <row r="20" spans="1:18" ht="28.5" hidden="1" customHeight="1" x14ac:dyDescent="0.25">
      <c r="A20" s="2"/>
      <c r="B20" s="2"/>
      <c r="C20" s="2"/>
      <c r="D20" s="2"/>
      <c r="E20" s="2"/>
      <c r="F20" s="2"/>
      <c r="G20" s="7"/>
      <c r="H20" s="2"/>
      <c r="I20" s="13"/>
      <c r="J20" s="9"/>
      <c r="K20" s="9"/>
    </row>
    <row r="21" spans="1:18" ht="24.75" hidden="1" customHeight="1" x14ac:dyDescent="0.25">
      <c r="A21" s="2"/>
      <c r="B21" s="2"/>
      <c r="C21" s="2"/>
      <c r="D21" s="2"/>
      <c r="E21" s="2"/>
      <c r="F21" s="2"/>
      <c r="G21" s="7"/>
      <c r="H21" s="2"/>
      <c r="I21" s="13"/>
      <c r="J21" s="9"/>
      <c r="K21" s="10"/>
    </row>
    <row r="22" spans="1:18" ht="17.25" customHeight="1" x14ac:dyDescent="0.25">
      <c r="A22" s="2" t="s">
        <v>19</v>
      </c>
      <c r="B22" s="2" t="s">
        <v>31</v>
      </c>
      <c r="C22" s="2" t="s">
        <v>32</v>
      </c>
      <c r="D22" s="2" t="s">
        <v>14</v>
      </c>
      <c r="E22" s="11" t="s">
        <v>33</v>
      </c>
      <c r="F22" s="11"/>
      <c r="G22" s="7">
        <v>-200000</v>
      </c>
      <c r="H22" s="10">
        <v>-200000</v>
      </c>
      <c r="I22" s="13"/>
      <c r="J22" s="9"/>
      <c r="K22" s="10"/>
    </row>
    <row r="23" spans="1:18" ht="17.25" customHeight="1" x14ac:dyDescent="0.25">
      <c r="A23" s="2" t="s">
        <v>19</v>
      </c>
      <c r="B23" s="2" t="s">
        <v>25</v>
      </c>
      <c r="C23" s="2" t="s">
        <v>26</v>
      </c>
      <c r="D23" s="2" t="s">
        <v>14</v>
      </c>
      <c r="E23" s="11" t="s">
        <v>27</v>
      </c>
      <c r="F23" s="11"/>
      <c r="G23" s="7">
        <v>-465000</v>
      </c>
      <c r="H23" s="10">
        <v>-465000</v>
      </c>
      <c r="I23" s="13"/>
      <c r="J23" s="9"/>
      <c r="K23" s="10"/>
    </row>
    <row r="24" spans="1:18" ht="16.5" customHeight="1" x14ac:dyDescent="0.25">
      <c r="A24" s="2" t="s">
        <v>19</v>
      </c>
      <c r="B24" s="2" t="s">
        <v>34</v>
      </c>
      <c r="C24" s="2" t="s">
        <v>35</v>
      </c>
      <c r="D24" s="2" t="s">
        <v>14</v>
      </c>
      <c r="E24" s="2" t="s">
        <v>27</v>
      </c>
      <c r="F24" s="2"/>
      <c r="G24" s="14">
        <v>477535</v>
      </c>
      <c r="H24" s="15">
        <v>477535</v>
      </c>
      <c r="I24" s="15"/>
      <c r="J24" s="15"/>
      <c r="K24" s="15"/>
    </row>
    <row r="25" spans="1:18" ht="16.5" customHeight="1" x14ac:dyDescent="0.25">
      <c r="A25" s="2" t="s">
        <v>19</v>
      </c>
      <c r="B25" s="2" t="s">
        <v>36</v>
      </c>
      <c r="C25" s="2" t="s">
        <v>37</v>
      </c>
      <c r="D25" s="2" t="s">
        <v>14</v>
      </c>
      <c r="E25" s="2" t="s">
        <v>27</v>
      </c>
      <c r="F25" s="2"/>
      <c r="G25" s="14">
        <v>100000</v>
      </c>
      <c r="H25" s="15">
        <v>100000</v>
      </c>
      <c r="I25" s="15"/>
      <c r="J25" s="15"/>
      <c r="K25" s="15"/>
    </row>
    <row r="26" spans="1:18" ht="16.5" customHeight="1" x14ac:dyDescent="0.25">
      <c r="A26" s="2" t="s">
        <v>19</v>
      </c>
      <c r="B26" s="2" t="s">
        <v>38</v>
      </c>
      <c r="C26" s="2" t="s">
        <v>39</v>
      </c>
      <c r="D26" s="2" t="s">
        <v>40</v>
      </c>
      <c r="E26" s="2" t="s">
        <v>41</v>
      </c>
      <c r="F26" s="2"/>
      <c r="G26" s="14">
        <v>87465</v>
      </c>
      <c r="H26" s="15">
        <v>87465</v>
      </c>
      <c r="I26" s="15"/>
      <c r="J26" s="15"/>
      <c r="K26" s="15"/>
    </row>
    <row r="27" spans="1:18" ht="15.75" x14ac:dyDescent="0.25">
      <c r="A27" s="16" t="s">
        <v>15</v>
      </c>
      <c r="B27" s="17"/>
      <c r="C27" s="17"/>
      <c r="D27" s="17"/>
      <c r="E27" s="17"/>
      <c r="F27" s="18"/>
      <c r="G27" s="1">
        <f>SUM(G10:G26)</f>
        <v>27600</v>
      </c>
      <c r="H27" s="1">
        <f>SUM(H10:H26)</f>
        <v>27600</v>
      </c>
      <c r="I27" s="1">
        <f>SUM(I10:I24)</f>
        <v>0</v>
      </c>
      <c r="J27" s="1">
        <f>SUM(J10:J22)</f>
        <v>0</v>
      </c>
      <c r="K27" s="1">
        <f>SUM(K10:K22)</f>
        <v>0</v>
      </c>
    </row>
    <row r="28" spans="1:18" ht="12.6" customHeight="1" x14ac:dyDescent="0.25">
      <c r="A28" s="19" t="s">
        <v>2</v>
      </c>
      <c r="B28" s="20"/>
      <c r="C28" s="20"/>
      <c r="D28" s="20"/>
      <c r="E28" s="20"/>
      <c r="F28" s="21"/>
      <c r="G28" s="25" t="s">
        <v>0</v>
      </c>
      <c r="H28" s="25"/>
      <c r="I28" s="25"/>
      <c r="J28" s="25"/>
      <c r="K28" s="25"/>
    </row>
    <row r="29" spans="1:18" ht="15.75" x14ac:dyDescent="0.25">
      <c r="A29" s="22"/>
      <c r="B29" s="23"/>
      <c r="C29" s="23"/>
      <c r="D29" s="23"/>
      <c r="E29" s="23"/>
      <c r="F29" s="24"/>
      <c r="G29" s="26" t="s">
        <v>28</v>
      </c>
      <c r="H29" s="28" t="s">
        <v>1</v>
      </c>
      <c r="I29" s="29"/>
      <c r="J29" s="29"/>
      <c r="K29" s="30"/>
    </row>
    <row r="30" spans="1:18" ht="31.5" x14ac:dyDescent="0.25">
      <c r="A30" s="4" t="s">
        <v>7</v>
      </c>
      <c r="B30" s="4" t="s">
        <v>8</v>
      </c>
      <c r="C30" s="4" t="s">
        <v>9</v>
      </c>
      <c r="D30" s="4" t="s">
        <v>10</v>
      </c>
      <c r="E30" s="4" t="s">
        <v>11</v>
      </c>
      <c r="F30" s="4" t="s">
        <v>12</v>
      </c>
      <c r="G30" s="27"/>
      <c r="H30" s="5" t="s">
        <v>3</v>
      </c>
      <c r="I30" s="5" t="s">
        <v>4</v>
      </c>
      <c r="J30" s="5" t="s">
        <v>5</v>
      </c>
      <c r="K30" s="5" t="s">
        <v>6</v>
      </c>
    </row>
    <row r="31" spans="1:18" ht="15.75" x14ac:dyDescent="0.25">
      <c r="A31" s="2" t="s">
        <v>19</v>
      </c>
      <c r="B31" s="2" t="s">
        <v>20</v>
      </c>
      <c r="C31" s="2" t="s">
        <v>21</v>
      </c>
      <c r="D31" s="2" t="s">
        <v>22</v>
      </c>
      <c r="E31" s="2" t="s">
        <v>23</v>
      </c>
      <c r="F31" s="2" t="s">
        <v>30</v>
      </c>
      <c r="G31" s="7">
        <f>H31</f>
        <v>28800</v>
      </c>
      <c r="H31" s="7">
        <v>28800</v>
      </c>
      <c r="I31" s="13"/>
      <c r="J31" s="13"/>
      <c r="K31" s="7"/>
    </row>
    <row r="32" spans="1:18" ht="15.75" hidden="1" x14ac:dyDescent="0.25">
      <c r="A32" s="2" t="s">
        <v>19</v>
      </c>
      <c r="B32" s="2" t="s">
        <v>25</v>
      </c>
      <c r="C32" s="2" t="s">
        <v>26</v>
      </c>
      <c r="D32" s="2" t="s">
        <v>14</v>
      </c>
      <c r="E32" s="2" t="s">
        <v>27</v>
      </c>
      <c r="F32" s="2" t="s">
        <v>13</v>
      </c>
      <c r="G32" s="7">
        <v>300</v>
      </c>
      <c r="H32" s="7">
        <v>300</v>
      </c>
      <c r="I32" s="13"/>
      <c r="J32" s="8"/>
      <c r="K32" s="7"/>
    </row>
    <row r="33" spans="1:11" ht="15.75" hidden="1" x14ac:dyDescent="0.25">
      <c r="A33" s="2"/>
      <c r="B33" s="2"/>
      <c r="C33" s="2"/>
      <c r="D33" s="2"/>
      <c r="E33" s="2"/>
      <c r="F33" s="2"/>
      <c r="G33" s="7"/>
      <c r="H33" s="7"/>
      <c r="I33" s="13"/>
      <c r="J33" s="8"/>
      <c r="K33" s="7"/>
    </row>
    <row r="34" spans="1:11" ht="15.75" hidden="1" x14ac:dyDescent="0.25">
      <c r="A34" s="16" t="s">
        <v>15</v>
      </c>
      <c r="B34" s="17"/>
      <c r="C34" s="17"/>
      <c r="D34" s="17"/>
      <c r="E34" s="17"/>
      <c r="F34" s="18"/>
      <c r="G34" s="1">
        <f>SUM(G31:G33)</f>
        <v>29100</v>
      </c>
      <c r="H34" s="1">
        <f>SUM(H31:H33)</f>
        <v>29100</v>
      </c>
      <c r="I34" s="1">
        <f>SUM(I31:I33)</f>
        <v>0</v>
      </c>
      <c r="J34" s="1">
        <f>SUM(J31:J33)</f>
        <v>0</v>
      </c>
      <c r="K34" s="1">
        <f>SUM(K31:K33)</f>
        <v>0</v>
      </c>
    </row>
    <row r="35" spans="1:11" ht="14.25" hidden="1" x14ac:dyDescent="0.25"/>
    <row r="36" spans="1:11" ht="16.5" hidden="1" x14ac:dyDescent="0.25"/>
    <row r="37" spans="1:11" ht="18.75" hidden="1" x14ac:dyDescent="0.25"/>
    <row r="38" spans="1:11" ht="24" hidden="1" x14ac:dyDescent="0.25"/>
    <row r="39" spans="1:11" ht="22.5" hidden="1" x14ac:dyDescent="0.25"/>
    <row r="40" spans="1:11" ht="14.25" hidden="1" x14ac:dyDescent="0.25"/>
    <row r="41" spans="1:11" ht="15.75" x14ac:dyDescent="0.25">
      <c r="A41" s="2" t="s">
        <v>19</v>
      </c>
      <c r="B41" s="2" t="s">
        <v>25</v>
      </c>
      <c r="C41" s="2" t="s">
        <v>26</v>
      </c>
      <c r="D41" s="2" t="s">
        <v>14</v>
      </c>
      <c r="E41" s="2" t="s">
        <v>27</v>
      </c>
      <c r="F41" s="2"/>
      <c r="G41" s="7">
        <f>H41</f>
        <v>-565000</v>
      </c>
      <c r="H41" s="7">
        <v>-565000</v>
      </c>
      <c r="I41" s="13"/>
      <c r="J41" s="13"/>
      <c r="K41" s="7"/>
    </row>
    <row r="42" spans="1:11" ht="0.75" hidden="1" customHeight="1" x14ac:dyDescent="0.25"/>
    <row r="43" spans="1:11" ht="15.75" x14ac:dyDescent="0.25">
      <c r="A43" s="2" t="s">
        <v>19</v>
      </c>
      <c r="B43" s="2" t="s">
        <v>34</v>
      </c>
      <c r="C43" s="2" t="s">
        <v>35</v>
      </c>
      <c r="D43" s="2" t="s">
        <v>14</v>
      </c>
      <c r="E43" s="2" t="s">
        <v>27</v>
      </c>
      <c r="F43" s="2"/>
      <c r="G43" s="7">
        <f>H43</f>
        <v>565000</v>
      </c>
      <c r="H43" s="7">
        <v>565000</v>
      </c>
      <c r="I43" s="13"/>
      <c r="J43" s="13"/>
      <c r="K43" s="7"/>
    </row>
    <row r="44" spans="1:11" ht="15.75" hidden="1" customHeight="1" x14ac:dyDescent="0.25"/>
    <row r="45" spans="1:11" ht="15.75" x14ac:dyDescent="0.25">
      <c r="A45" s="16" t="s">
        <v>15</v>
      </c>
      <c r="B45" s="17"/>
      <c r="C45" s="17"/>
      <c r="D45" s="17"/>
      <c r="E45" s="17"/>
      <c r="F45" s="18"/>
      <c r="G45" s="1">
        <v>28800</v>
      </c>
      <c r="H45" s="1">
        <f>H31</f>
        <v>28800</v>
      </c>
      <c r="I45" s="1">
        <f>SUM(I29:I44)</f>
        <v>0</v>
      </c>
      <c r="J45" s="1">
        <f>SUM(J29:J42)</f>
        <v>0</v>
      </c>
      <c r="K45" s="1">
        <f>SUM(K29:K42)</f>
        <v>0</v>
      </c>
    </row>
    <row r="46" spans="1:11" ht="16.5" customHeight="1" x14ac:dyDescent="0.25"/>
    <row r="47" spans="1:11" ht="15.75" x14ac:dyDescent="0.25">
      <c r="A47" s="19" t="s">
        <v>2</v>
      </c>
      <c r="B47" s="20"/>
      <c r="C47" s="20"/>
      <c r="D47" s="20"/>
      <c r="E47" s="20"/>
      <c r="F47" s="21"/>
      <c r="G47" s="25" t="s">
        <v>0</v>
      </c>
      <c r="H47" s="25"/>
      <c r="I47" s="25"/>
      <c r="J47" s="25"/>
      <c r="K47" s="25"/>
    </row>
    <row r="48" spans="1:11" ht="15.75" x14ac:dyDescent="0.25">
      <c r="A48" s="22"/>
      <c r="B48" s="23"/>
      <c r="C48" s="23"/>
      <c r="D48" s="23"/>
      <c r="E48" s="23"/>
      <c r="F48" s="24"/>
      <c r="G48" s="26" t="s">
        <v>29</v>
      </c>
      <c r="H48" s="28" t="s">
        <v>1</v>
      </c>
      <c r="I48" s="29"/>
      <c r="J48" s="29"/>
      <c r="K48" s="30"/>
    </row>
    <row r="49" spans="1:11" ht="31.5" x14ac:dyDescent="0.25">
      <c r="A49" s="4" t="s">
        <v>7</v>
      </c>
      <c r="B49" s="4" t="s">
        <v>8</v>
      </c>
      <c r="C49" s="4" t="s">
        <v>9</v>
      </c>
      <c r="D49" s="4" t="s">
        <v>10</v>
      </c>
      <c r="E49" s="4" t="s">
        <v>11</v>
      </c>
      <c r="F49" s="4" t="s">
        <v>12</v>
      </c>
      <c r="G49" s="27"/>
      <c r="H49" s="5" t="s">
        <v>3</v>
      </c>
      <c r="I49" s="5" t="s">
        <v>4</v>
      </c>
      <c r="J49" s="5" t="s">
        <v>5</v>
      </c>
      <c r="K49" s="5" t="s">
        <v>6</v>
      </c>
    </row>
    <row r="50" spans="1:11" ht="15.75" x14ac:dyDescent="0.25">
      <c r="A50" s="2" t="s">
        <v>19</v>
      </c>
      <c r="B50" s="2" t="s">
        <v>20</v>
      </c>
      <c r="C50" s="2" t="s">
        <v>21</v>
      </c>
      <c r="D50" s="2" t="s">
        <v>22</v>
      </c>
      <c r="E50" s="2" t="s">
        <v>23</v>
      </c>
      <c r="F50" s="2" t="s">
        <v>30</v>
      </c>
      <c r="G50" s="7">
        <v>21300</v>
      </c>
      <c r="H50" s="7">
        <v>21300</v>
      </c>
      <c r="I50" s="13"/>
      <c r="J50" s="13"/>
      <c r="K50" s="7"/>
    </row>
    <row r="51" spans="1:11" ht="15.75" x14ac:dyDescent="0.25">
      <c r="A51" s="2" t="s">
        <v>19</v>
      </c>
      <c r="B51" s="2" t="s">
        <v>25</v>
      </c>
      <c r="C51" s="2" t="s">
        <v>26</v>
      </c>
      <c r="D51" s="2" t="s">
        <v>14</v>
      </c>
      <c r="E51" s="2" t="s">
        <v>27</v>
      </c>
      <c r="F51" s="2"/>
      <c r="G51" s="7">
        <f>H51</f>
        <v>-565000</v>
      </c>
      <c r="H51" s="7">
        <v>-565000</v>
      </c>
      <c r="I51" s="13"/>
      <c r="J51" s="13"/>
      <c r="K51" s="7"/>
    </row>
    <row r="52" spans="1:11" ht="15.75" x14ac:dyDescent="0.25">
      <c r="A52" s="2" t="s">
        <v>19</v>
      </c>
      <c r="B52" s="2" t="s">
        <v>34</v>
      </c>
      <c r="C52" s="2" t="s">
        <v>35</v>
      </c>
      <c r="D52" s="2" t="s">
        <v>14</v>
      </c>
      <c r="E52" s="2" t="s">
        <v>27</v>
      </c>
      <c r="F52" s="2"/>
      <c r="G52" s="7">
        <f>H52</f>
        <v>565000</v>
      </c>
      <c r="H52" s="7">
        <v>565000</v>
      </c>
      <c r="I52" s="13"/>
      <c r="J52" s="13"/>
      <c r="K52" s="7"/>
    </row>
    <row r="53" spans="1:11" ht="14.25" customHeight="1" x14ac:dyDescent="0.25">
      <c r="A53" s="16" t="s">
        <v>15</v>
      </c>
      <c r="B53" s="17"/>
      <c r="C53" s="17"/>
      <c r="D53" s="17"/>
      <c r="E53" s="17"/>
      <c r="F53" s="18"/>
      <c r="G53" s="1">
        <f>G50+G51+G52</f>
        <v>21300</v>
      </c>
      <c r="H53" s="1">
        <v>21300</v>
      </c>
      <c r="I53" s="1">
        <f>SUM(I35:I50)</f>
        <v>0</v>
      </c>
      <c r="J53" s="1">
        <f>SUM(J35:J49)</f>
        <v>0</v>
      </c>
      <c r="K53" s="1">
        <f>SUM(K35:K49)</f>
        <v>0</v>
      </c>
    </row>
  </sheetData>
  <mergeCells count="22">
    <mergeCell ref="H1:K1"/>
    <mergeCell ref="G2:K2"/>
    <mergeCell ref="G3:K3"/>
    <mergeCell ref="H4:K4"/>
    <mergeCell ref="A6:H6"/>
    <mergeCell ref="J6:K6"/>
    <mergeCell ref="A45:F45"/>
    <mergeCell ref="A7:F8"/>
    <mergeCell ref="G7:K7"/>
    <mergeCell ref="G8:G9"/>
    <mergeCell ref="H8:K8"/>
    <mergeCell ref="A34:F34"/>
    <mergeCell ref="A27:F27"/>
    <mergeCell ref="A28:F29"/>
    <mergeCell ref="G28:K28"/>
    <mergeCell ref="G29:G30"/>
    <mergeCell ref="H29:K29"/>
    <mergeCell ref="A53:F53"/>
    <mergeCell ref="A47:F48"/>
    <mergeCell ref="G47:K47"/>
    <mergeCell ref="G48:G49"/>
    <mergeCell ref="H48:K48"/>
  </mergeCells>
  <pageMargins left="0.43307086614173229" right="0.19685039370078741" top="0.28000000000000003" bottom="0.47244094488188981" header="0.23622047244094491" footer="0.36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2 к реш-ю</vt:lpstr>
      <vt:lpstr>' Прил 2 к реш-ю'!Область_печати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2025-01-27T12:46:29Z</dcterms:modified>
</cp:coreProperties>
</file>